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6\1 Requerimiento 2026\SOLPED 1000004332_5000005900_LM_TR_Menor\1. PUBLICACIÓN\"/>
    </mc:Choice>
  </mc:AlternateContent>
  <bookViews>
    <workbookView xWindow="28680" yWindow="870" windowWidth="29040" windowHeight="15720"/>
  </bookViews>
  <sheets>
    <sheet name="costo referencial" sheetId="6" r:id="rId1"/>
  </sheets>
  <definedNames>
    <definedName name="_xlnm.Print_Area" localSheetId="0">'costo referencial'!$A$2:$K$16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6" l="1"/>
  <c r="J9" i="6"/>
  <c r="J10" i="6"/>
  <c r="J11" i="6"/>
  <c r="J12" i="6"/>
  <c r="J13" i="6"/>
  <c r="J14" i="6" l="1"/>
  <c r="B9" i="6" l="1"/>
  <c r="B10" i="6" s="1"/>
  <c r="B11" i="6" s="1"/>
  <c r="B12" i="6" s="1"/>
  <c r="B13" i="6" s="1"/>
</calcChain>
</file>

<file path=xl/sharedStrings.xml><?xml version="1.0" encoding="utf-8"?>
<sst xmlns="http://schemas.openxmlformats.org/spreadsheetml/2006/main" count="32" uniqueCount="26">
  <si>
    <t>N°</t>
  </si>
  <si>
    <t>CODIGO</t>
  </si>
  <si>
    <t>DESCRIPCIÓN</t>
  </si>
  <si>
    <t>NÚMERO DE PARTE</t>
  </si>
  <si>
    <t>CANTIDAD REQUERIDA</t>
  </si>
  <si>
    <t>UM</t>
  </si>
  <si>
    <t>UN</t>
  </si>
  <si>
    <t>SPARK PLUG NP:479-7702</t>
  </si>
  <si>
    <t>479-7702</t>
  </si>
  <si>
    <t>FILTRO D/ACEITE NP:1R-0716</t>
  </si>
  <si>
    <t>1R-0716</t>
  </si>
  <si>
    <t>ELEMENTO D/AIRE PRIMARIO NP:8N-6309</t>
  </si>
  <si>
    <t>ELEMENTO FILTRANTE NP:1R-0726</t>
  </si>
  <si>
    <t>Adquisición de repuestos Caterpillar Alta rotación 2026</t>
  </si>
  <si>
    <t>1R-0726</t>
  </si>
  <si>
    <t>169-8373</t>
  </si>
  <si>
    <t>8N-6309</t>
  </si>
  <si>
    <t>FRASCO TOMA MUESTRA</t>
  </si>
  <si>
    <t>TOTAL
(Bs)</t>
  </si>
  <si>
    <t>TOTAL</t>
  </si>
  <si>
    <t>con IVA</t>
  </si>
  <si>
    <t>SELLO D/ENCENDIDO NP:135-2651</t>
  </si>
  <si>
    <t>135-2651</t>
  </si>
  <si>
    <t>NÚMERO DE PARTE (actualización, reemplazo)</t>
  </si>
  <si>
    <t>Planilla de Cotización</t>
  </si>
  <si>
    <t>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</si>
</sst>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" fontId="6" fillId="3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Continuous" vertical="center"/>
      <protection locked="0"/>
    </xf>
    <xf numFmtId="0" fontId="3" fillId="5" borderId="4" xfId="0" applyFont="1" applyFill="1" applyBorder="1" applyAlignment="1" applyProtection="1">
      <alignment horizontal="centerContinuous" vertical="center"/>
      <protection locked="0"/>
    </xf>
    <xf numFmtId="0" fontId="3" fillId="5" borderId="3" xfId="0" applyFont="1" applyFill="1" applyBorder="1" applyAlignment="1" applyProtection="1">
      <alignment horizontal="centerContinuous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95250</xdr:rowOff>
    </xdr:from>
    <xdr:to>
      <xdr:col>3</xdr:col>
      <xdr:colOff>704850</xdr:colOff>
      <xdr:row>2</xdr:row>
      <xdr:rowOff>575310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C4DD3A-902B-40EB-8A8E-DFF568E6B52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285750"/>
          <a:ext cx="1628775" cy="6705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showGridLines="0" tabSelected="1" view="pageBreakPreview" zoomScaleNormal="100" zoomScaleSheetLayoutView="100" workbookViewId="0">
      <selection activeCell="G9" sqref="G9:H9"/>
    </sheetView>
  </sheetViews>
  <sheetFormatPr baseColWidth="10" defaultRowHeight="15" x14ac:dyDescent="0.25"/>
  <cols>
    <col min="1" max="1" width="2.28515625" customWidth="1"/>
    <col min="2" max="2" width="4.5703125" customWidth="1"/>
    <col min="4" max="4" width="35.5703125" bestFit="1" customWidth="1"/>
    <col min="5" max="6" width="22.5703125" customWidth="1"/>
    <col min="8" max="8" width="9.28515625" customWidth="1"/>
    <col min="11" max="11" width="5.140625" customWidth="1"/>
    <col min="12" max="12" width="13" bestFit="1" customWidth="1"/>
    <col min="13" max="13" width="40.140625" bestFit="1" customWidth="1"/>
    <col min="17" max="17" width="5.140625" customWidth="1"/>
    <col min="18" max="18" width="11.28515625" customWidth="1"/>
    <col min="19" max="19" width="11.7109375" bestFit="1" customWidth="1"/>
  </cols>
  <sheetData>
    <row r="1" spans="1:12" x14ac:dyDescent="0.25">
      <c r="A1" s="2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spans="1:12" x14ac:dyDescent="0.25">
      <c r="A2" s="2"/>
      <c r="B2" s="1"/>
      <c r="C2" s="1"/>
      <c r="D2" s="1"/>
      <c r="E2" s="1"/>
      <c r="F2" s="1"/>
      <c r="G2" s="1"/>
      <c r="H2" s="1"/>
      <c r="I2" s="2"/>
      <c r="J2" s="2"/>
      <c r="K2" s="2"/>
      <c r="L2" s="2"/>
    </row>
    <row r="3" spans="1:12" ht="55.5" customHeight="1" x14ac:dyDescent="0.25">
      <c r="A3" s="2"/>
      <c r="B3" s="4"/>
      <c r="C3" s="2"/>
      <c r="D3" s="4"/>
      <c r="E3" s="4"/>
      <c r="F3" s="4"/>
      <c r="G3" s="4"/>
      <c r="H3" s="4"/>
      <c r="I3" s="2"/>
      <c r="J3" s="2"/>
      <c r="K3" s="2"/>
      <c r="L3" s="2"/>
    </row>
    <row r="4" spans="1:12" ht="24" customHeight="1" x14ac:dyDescent="0.25">
      <c r="A4" s="2"/>
      <c r="B4" s="23" t="s">
        <v>24</v>
      </c>
      <c r="C4" s="23"/>
      <c r="D4" s="23"/>
      <c r="E4" s="23"/>
      <c r="F4" s="23"/>
      <c r="G4" s="23"/>
      <c r="H4" s="23"/>
      <c r="I4" s="23"/>
      <c r="J4" s="23"/>
      <c r="K4" s="2"/>
      <c r="L4" s="2"/>
    </row>
    <row r="5" spans="1:12" ht="6" customHeight="1" x14ac:dyDescent="0.25">
      <c r="A5" s="2"/>
      <c r="B5" s="4"/>
      <c r="C5" s="3"/>
      <c r="D5" s="3"/>
      <c r="E5" s="3"/>
      <c r="F5" s="3"/>
      <c r="G5" s="3"/>
      <c r="H5" s="3"/>
      <c r="I5" s="2"/>
      <c r="J5" s="2"/>
      <c r="K5" s="2"/>
    </row>
    <row r="6" spans="1:12" ht="20.25" x14ac:dyDescent="0.25">
      <c r="A6" s="2"/>
      <c r="B6" s="17" t="s">
        <v>13</v>
      </c>
      <c r="C6" s="18"/>
      <c r="D6" s="18"/>
      <c r="E6" s="18"/>
      <c r="F6" s="18"/>
      <c r="G6" s="18"/>
      <c r="H6" s="19"/>
      <c r="I6" s="13" t="s">
        <v>20</v>
      </c>
      <c r="J6" s="13" t="s">
        <v>20</v>
      </c>
      <c r="K6" s="2"/>
    </row>
    <row r="7" spans="1:12" ht="24" x14ac:dyDescent="0.25">
      <c r="A7" s="2"/>
      <c r="B7" s="14" t="s">
        <v>0</v>
      </c>
      <c r="C7" s="14" t="s">
        <v>1</v>
      </c>
      <c r="D7" s="15" t="s">
        <v>2</v>
      </c>
      <c r="E7" s="15" t="s">
        <v>3</v>
      </c>
      <c r="F7" s="21" t="s">
        <v>23</v>
      </c>
      <c r="G7" s="15" t="s">
        <v>4</v>
      </c>
      <c r="H7" s="15" t="s">
        <v>5</v>
      </c>
      <c r="I7" s="13" t="s">
        <v>18</v>
      </c>
      <c r="J7" s="13" t="s">
        <v>18</v>
      </c>
      <c r="K7" s="2"/>
    </row>
    <row r="8" spans="1:12" ht="18" customHeight="1" x14ac:dyDescent="0.25">
      <c r="A8" s="2"/>
      <c r="B8" s="11">
        <v>1</v>
      </c>
      <c r="C8" s="20">
        <v>11001493</v>
      </c>
      <c r="D8" s="6" t="s">
        <v>12</v>
      </c>
      <c r="E8" s="5" t="s">
        <v>14</v>
      </c>
      <c r="F8" s="22"/>
      <c r="G8" s="7">
        <v>60</v>
      </c>
      <c r="H8" s="8" t="s">
        <v>6</v>
      </c>
      <c r="I8" s="9">
        <v>0</v>
      </c>
      <c r="J8" s="12">
        <f t="shared" ref="J8:J13" si="0">G8*I8</f>
        <v>0</v>
      </c>
      <c r="K8" s="2"/>
    </row>
    <row r="9" spans="1:12" ht="18" customHeight="1" x14ac:dyDescent="0.25">
      <c r="A9" s="2"/>
      <c r="B9" s="11">
        <f>+B8+1</f>
        <v>2</v>
      </c>
      <c r="C9" s="20">
        <v>11001669</v>
      </c>
      <c r="D9" s="6" t="s">
        <v>17</v>
      </c>
      <c r="E9" s="8" t="s">
        <v>15</v>
      </c>
      <c r="F9" s="22"/>
      <c r="G9" s="24">
        <v>350</v>
      </c>
      <c r="H9" s="25" t="s">
        <v>25</v>
      </c>
      <c r="I9" s="9">
        <v>0</v>
      </c>
      <c r="J9" s="12">
        <f t="shared" si="0"/>
        <v>0</v>
      </c>
      <c r="K9" s="2"/>
    </row>
    <row r="10" spans="1:12" ht="18" customHeight="1" x14ac:dyDescent="0.25">
      <c r="A10" s="2"/>
      <c r="B10" s="11">
        <f t="shared" ref="B10:B13" si="1">+B9+1</f>
        <v>3</v>
      </c>
      <c r="C10" s="20">
        <v>11002806</v>
      </c>
      <c r="D10" s="6" t="s">
        <v>7</v>
      </c>
      <c r="E10" s="5" t="s">
        <v>8</v>
      </c>
      <c r="F10" s="22"/>
      <c r="G10" s="7">
        <v>150</v>
      </c>
      <c r="H10" s="8" t="s">
        <v>6</v>
      </c>
      <c r="I10" s="9">
        <v>0</v>
      </c>
      <c r="J10" s="12">
        <f t="shared" si="0"/>
        <v>0</v>
      </c>
      <c r="K10" s="2"/>
      <c r="L10" s="2"/>
    </row>
    <row r="11" spans="1:12" ht="18" customHeight="1" x14ac:dyDescent="0.25">
      <c r="A11" s="2"/>
      <c r="B11" s="11">
        <f t="shared" si="1"/>
        <v>4</v>
      </c>
      <c r="C11" s="20">
        <v>11003851</v>
      </c>
      <c r="D11" s="6" t="s">
        <v>21</v>
      </c>
      <c r="E11" s="5" t="s">
        <v>22</v>
      </c>
      <c r="F11" s="22"/>
      <c r="G11" s="7">
        <v>120</v>
      </c>
      <c r="H11" s="8" t="s">
        <v>6</v>
      </c>
      <c r="I11" s="9">
        <v>0</v>
      </c>
      <c r="J11" s="12">
        <f t="shared" si="0"/>
        <v>0</v>
      </c>
      <c r="K11" s="2"/>
      <c r="L11" s="2"/>
    </row>
    <row r="12" spans="1:12" ht="18" customHeight="1" x14ac:dyDescent="0.25">
      <c r="A12" s="2"/>
      <c r="B12" s="11">
        <f t="shared" si="1"/>
        <v>5</v>
      </c>
      <c r="C12" s="20">
        <v>11005238</v>
      </c>
      <c r="D12" s="6" t="s">
        <v>11</v>
      </c>
      <c r="E12" s="8" t="s">
        <v>16</v>
      </c>
      <c r="F12" s="22"/>
      <c r="G12" s="7">
        <v>60</v>
      </c>
      <c r="H12" s="8" t="s">
        <v>6</v>
      </c>
      <c r="I12" s="9">
        <v>0</v>
      </c>
      <c r="J12" s="12">
        <f t="shared" si="0"/>
        <v>0</v>
      </c>
      <c r="K12" s="2"/>
      <c r="L12" s="2"/>
    </row>
    <row r="13" spans="1:12" ht="18" customHeight="1" x14ac:dyDescent="0.25">
      <c r="A13" s="2"/>
      <c r="B13" s="11">
        <f t="shared" si="1"/>
        <v>6</v>
      </c>
      <c r="C13" s="20">
        <v>11005832</v>
      </c>
      <c r="D13" s="6" t="s">
        <v>9</v>
      </c>
      <c r="E13" s="5" t="s">
        <v>10</v>
      </c>
      <c r="F13" s="22"/>
      <c r="G13" s="7">
        <v>60</v>
      </c>
      <c r="H13" s="8" t="s">
        <v>6</v>
      </c>
      <c r="I13" s="9">
        <v>0</v>
      </c>
      <c r="J13" s="12">
        <f t="shared" si="0"/>
        <v>0</v>
      </c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16" t="s">
        <v>19</v>
      </c>
      <c r="J14" s="10">
        <f>SUM(J8:J13)</f>
        <v>0</v>
      </c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K15" s="2"/>
      <c r="L15" s="2"/>
    </row>
    <row r="16" spans="1:12" x14ac:dyDescent="0.25">
      <c r="K16" s="2"/>
      <c r="L16" s="2"/>
    </row>
  </sheetData>
  <mergeCells count="1">
    <mergeCell ref="B4:J4"/>
  </mergeCells>
  <pageMargins left="0.70866141732283472" right="0.70866141732283472" top="0.74803149606299213" bottom="0.74803149606299213" header="0.31496062992125984" footer="0.31496062992125984"/>
  <pageSetup scale="82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costo referencial</vt:lpstr>
      <vt:lpstr>'costo referencial'!Área_de_impresión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Poppe</dc:creator>
  <cp:lastModifiedBy>Leny Melgar</cp:lastModifiedBy>
  <cp:lastPrinted>2026-05-25T13:16:36Z</cp:lastPrinted>
  <dcterms:created xsi:type="dcterms:W3CDTF">2025-06-05T13:51:45Z</dcterms:created>
  <dcterms:modified xsi:type="dcterms:W3CDTF">2026-06-19T15:04:44Z</dcterms:modified>
</cp:coreProperties>
</file>